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ul" sheetId="8" r:id="rId1"/>
  </sheets>
  <definedNames>
    <definedName name="_xlnm.Print_Area" localSheetId="0">Cul!$A$1:$Q$52</definedName>
  </definedNames>
  <calcPr calcId="124519"/>
</workbook>
</file>

<file path=xl/calcChain.xml><?xml version="1.0" encoding="utf-8"?>
<calcChain xmlns="http://schemas.openxmlformats.org/spreadsheetml/2006/main">
  <c r="P39" i="8"/>
  <c r="Q37"/>
  <c r="Q18"/>
  <c r="Q14"/>
  <c r="Q33"/>
  <c r="Q29"/>
  <c r="Q9" l="1"/>
  <c r="Q23" l="1"/>
  <c r="Q12" l="1"/>
  <c r="Q39" s="1"/>
</calcChain>
</file>

<file path=xl/sharedStrings.xml><?xml version="1.0" encoding="utf-8"?>
<sst xmlns="http://schemas.openxmlformats.org/spreadsheetml/2006/main" count="46" uniqueCount="29">
  <si>
    <t>Qty:</t>
  </si>
  <si>
    <t>Unit</t>
  </si>
  <si>
    <t>Amount.</t>
  </si>
  <si>
    <t>%0Cft</t>
  </si>
  <si>
    <t>Rs:</t>
  </si>
  <si>
    <t xml:space="preserve">Total </t>
  </si>
  <si>
    <t xml:space="preserve">Executive Engineer </t>
  </si>
  <si>
    <t xml:space="preserve">Highway Division </t>
  </si>
  <si>
    <t>%Sft</t>
  </si>
  <si>
    <t>%Cft</t>
  </si>
  <si>
    <t>Rate.</t>
  </si>
  <si>
    <t>@Rs</t>
  </si>
  <si>
    <t>2,Cement concrete brick or stone ballast 1-1/2-2" guage ratio 1:4:8</t>
  </si>
  <si>
    <t>3, Pacca Brick work in foundation and plinth in cement sand mortor ration 1:4</t>
  </si>
  <si>
    <t xml:space="preserve">4, Cement concrete plain i/c placing compacting finishing and curring complete i/c screening and washing or tone agregate without shurrering </t>
  </si>
  <si>
    <t>5, Fabrication of mild steel reinforcement for cement concrete i/c cutting bending laying in poston foints and fastening i/c cost of binding wire also includes of removal of rust for bars</t>
  </si>
  <si>
    <t>6, RCC work i/c all labour and materials except the cost of steel reinforcement of labour for binding and beding which will be paid sepretely this rate also i/c a all cost of all kind of for formas moulds lifting shuttering currring reandering and finishing the exposed surface (i/c screening and watering washing of shingle) RCC work in roof slab beams, colums refts, lintels and other structural .</t>
  </si>
  <si>
    <t>7, Cement plaster (1:3) upto 20 ' height 1/2" thich.</t>
  </si>
  <si>
    <t>8, Errection and removal of centering for R.C.C or plain CC work (Vertical)</t>
  </si>
  <si>
    <t>1, Excavation in foundation of buildings bridges other stractures i/c dag belling , dressing refilling around the structure with stuff i/c watering and remmaning the same lead upto 100 ft and lift upto 5.0 ft (in ordinary soil) ( O.S P-4 I.18 ( c ) )</t>
  </si>
  <si>
    <t>CWT</t>
  </si>
  <si>
    <t>P.Cft</t>
  </si>
  <si>
    <t>1, I/W under take to accept any change in quantities rates and amount as per technical santioned Estimate .</t>
  </si>
  <si>
    <t>2, I/W shall not claim any change in the quted premium</t>
  </si>
  <si>
    <t xml:space="preserve">Hyderabad </t>
  </si>
  <si>
    <t>SCHEDULE "B"</t>
  </si>
  <si>
    <t>Item</t>
  </si>
  <si>
    <t>Contractor</t>
  </si>
  <si>
    <t>Repair/Maintenance of 3 ft Span Culvert at Road PS Vidh to Husri at mile 0/0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</si>
</sst>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2"/>
      <name val="NewCenturySchlbk"/>
      <family val="1"/>
    </font>
    <font>
      <sz val="11"/>
      <color theme="1"/>
      <name val="NewCenturySchlbk"/>
      <family val="1"/>
    </font>
    <font>
      <b/>
      <sz val="11"/>
      <name val="NewCenturySchlbk"/>
      <family val="1"/>
    </font>
    <font>
      <sz val="11"/>
      <name val="NewCenturySchlbk"/>
      <family val="1"/>
    </font>
    <font>
      <b/>
      <u/>
      <sz val="14"/>
      <name val="NewCenturySchlbk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/>
    <xf numFmtId="0" fontId="4" fillId="0" borderId="1" xfId="0" applyFont="1" applyBorder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/>
    </xf>
    <xf numFmtId="2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view="pageBreakPreview" topLeftCell="A40" zoomScaleSheetLayoutView="100" workbookViewId="0">
      <selection activeCell="A2" sqref="A2:Q2"/>
    </sheetView>
  </sheetViews>
  <sheetFormatPr defaultRowHeight="15"/>
  <cols>
    <col min="1" max="1" width="12.7109375" style="1" customWidth="1"/>
    <col min="2" max="2" width="3.28515625" style="1" customWidth="1"/>
    <col min="3" max="3" width="2.42578125" style="1" customWidth="1"/>
    <col min="4" max="4" width="4.7109375" style="1" customWidth="1"/>
    <col min="5" max="5" width="2.7109375" style="1" customWidth="1"/>
    <col min="6" max="6" width="4.7109375" style="1" customWidth="1"/>
    <col min="7" max="7" width="2.5703125" style="1" customWidth="1"/>
    <col min="8" max="8" width="5.85546875" style="1" customWidth="1"/>
    <col min="9" max="9" width="5.42578125" style="1" customWidth="1"/>
    <col min="10" max="11" width="4.7109375" style="1" customWidth="1"/>
    <col min="12" max="12" width="6.7109375" style="1" customWidth="1"/>
    <col min="13" max="13" width="4.7109375" style="1" customWidth="1"/>
    <col min="14" max="14" width="5.28515625" style="1" customWidth="1"/>
    <col min="15" max="15" width="5.7109375" style="1" customWidth="1"/>
    <col min="16" max="16" width="4.7109375" style="1" customWidth="1"/>
    <col min="17" max="17" width="12" style="1" customWidth="1"/>
    <col min="18" max="16384" width="9.140625" style="1"/>
  </cols>
  <sheetData>
    <row r="1" spans="1:17" ht="18.7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>
      <c r="A3" s="24" t="s">
        <v>0</v>
      </c>
      <c r="B3" s="30" t="s">
        <v>26</v>
      </c>
      <c r="C3" s="30"/>
      <c r="D3" s="30"/>
      <c r="E3" s="30"/>
      <c r="F3" s="30"/>
      <c r="G3" s="30"/>
      <c r="H3" s="30"/>
      <c r="I3" s="30"/>
      <c r="J3" s="30"/>
      <c r="K3" s="30"/>
      <c r="L3" s="30" t="s">
        <v>10</v>
      </c>
      <c r="M3" s="30"/>
      <c r="N3" s="30" t="s">
        <v>1</v>
      </c>
      <c r="O3" s="30"/>
      <c r="P3" s="30" t="s">
        <v>2</v>
      </c>
      <c r="Q3" s="30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3" t="s">
        <v>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"/>
      <c r="P5" s="3"/>
      <c r="Q5" s="3"/>
    </row>
    <row r="6" spans="1:17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"/>
      <c r="P6" s="3"/>
      <c r="Q6" s="3"/>
    </row>
    <row r="7" spans="1:17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"/>
      <c r="P7" s="3"/>
      <c r="Q7" s="3"/>
    </row>
    <row r="8" spans="1:17" ht="7.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"/>
      <c r="P8" s="3"/>
      <c r="Q8" s="3"/>
    </row>
    <row r="9" spans="1:17">
      <c r="A9" s="31">
        <v>2117.71</v>
      </c>
      <c r="B9" s="31"/>
      <c r="C9" s="3"/>
      <c r="D9" s="3"/>
      <c r="E9" s="3"/>
      <c r="F9" s="3"/>
      <c r="G9" s="3"/>
      <c r="H9" s="6"/>
      <c r="I9" s="3"/>
      <c r="L9" s="7" t="s">
        <v>11</v>
      </c>
      <c r="M9" s="29">
        <v>3173.3</v>
      </c>
      <c r="N9" s="29"/>
      <c r="O9" s="3" t="s">
        <v>3</v>
      </c>
      <c r="P9" s="8" t="s">
        <v>4</v>
      </c>
      <c r="Q9" s="9">
        <f>ROUND(SUM(A9*M9/1000),0)</f>
        <v>6720</v>
      </c>
    </row>
    <row r="10" spans="1:17">
      <c r="A10" s="10" t="s">
        <v>12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3"/>
      <c r="M10" s="3"/>
      <c r="N10" s="3"/>
      <c r="O10" s="3"/>
      <c r="P10" s="3"/>
      <c r="Q10" s="6"/>
    </row>
    <row r="1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3"/>
      <c r="M11" s="3"/>
      <c r="N11" s="3"/>
      <c r="O11" s="3"/>
      <c r="P11" s="3"/>
      <c r="Q11" s="6"/>
    </row>
    <row r="12" spans="1:17">
      <c r="A12" s="31">
        <v>223</v>
      </c>
      <c r="B12" s="31"/>
      <c r="C12" s="3"/>
      <c r="D12" s="3"/>
      <c r="E12" s="3"/>
      <c r="F12" s="3"/>
      <c r="G12" s="3"/>
      <c r="H12" s="6"/>
      <c r="I12" s="3"/>
      <c r="L12" s="7" t="s">
        <v>11</v>
      </c>
      <c r="M12" s="29">
        <v>9416.2800000000007</v>
      </c>
      <c r="N12" s="29"/>
      <c r="O12" s="3" t="s">
        <v>9</v>
      </c>
      <c r="P12" s="8" t="s">
        <v>4</v>
      </c>
      <c r="Q12" s="9">
        <f>ROUND(SUM(A12*M12/100),0)</f>
        <v>20998</v>
      </c>
    </row>
    <row r="13" spans="1:17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  <c r="Q13" s="6"/>
    </row>
    <row r="14" spans="1:17">
      <c r="A14" s="39">
        <v>564.55999999999995</v>
      </c>
      <c r="B14" s="39"/>
      <c r="C14" s="11"/>
      <c r="D14" s="11"/>
      <c r="E14" s="11"/>
      <c r="F14" s="11"/>
      <c r="G14" s="11"/>
      <c r="H14" s="11"/>
      <c r="I14" s="11"/>
      <c r="L14" s="7" t="s">
        <v>11</v>
      </c>
      <c r="M14" s="29">
        <v>12501.41</v>
      </c>
      <c r="N14" s="29"/>
      <c r="O14" s="3" t="s">
        <v>9</v>
      </c>
      <c r="P14" s="8" t="s">
        <v>4</v>
      </c>
      <c r="Q14" s="9">
        <f>ROUND(SUM(A14*M14%),0)</f>
        <v>70578</v>
      </c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4"/>
      <c r="K15" s="4"/>
      <c r="L15" s="7"/>
      <c r="M15" s="5"/>
      <c r="N15" s="5"/>
      <c r="O15" s="3"/>
      <c r="P15" s="8"/>
      <c r="Q15" s="9"/>
    </row>
    <row r="16" spans="1:17">
      <c r="A16" s="34" t="s">
        <v>14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"/>
      <c r="P16" s="8"/>
      <c r="Q16" s="9"/>
    </row>
    <row r="17" spans="1:17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"/>
      <c r="P17" s="8"/>
      <c r="Q17" s="9"/>
    </row>
    <row r="18" spans="1:17">
      <c r="A18" s="36">
        <v>120</v>
      </c>
      <c r="B18" s="36"/>
      <c r="C18" s="11"/>
      <c r="D18" s="11"/>
      <c r="E18" s="11"/>
      <c r="F18" s="11"/>
      <c r="G18" s="11"/>
      <c r="H18" s="11"/>
      <c r="I18" s="11"/>
      <c r="L18" s="7" t="s">
        <v>11</v>
      </c>
      <c r="M18" s="29">
        <v>14429.25</v>
      </c>
      <c r="N18" s="29"/>
      <c r="O18" s="3" t="s">
        <v>9</v>
      </c>
      <c r="P18" s="8" t="s">
        <v>4</v>
      </c>
      <c r="Q18" s="9">
        <f>ROUND(SUM(A18*M18%),0)</f>
        <v>17315</v>
      </c>
    </row>
    <row r="19" spans="1:17">
      <c r="A19" s="19"/>
      <c r="B19" s="19"/>
      <c r="C19" s="22"/>
      <c r="D19" s="22"/>
      <c r="E19" s="22"/>
      <c r="F19" s="22"/>
      <c r="G19" s="22"/>
      <c r="H19" s="22"/>
      <c r="I19" s="22"/>
      <c r="L19" s="7"/>
      <c r="M19" s="18"/>
      <c r="N19" s="18"/>
      <c r="O19" s="3"/>
      <c r="P19" s="8"/>
      <c r="Q19" s="9"/>
    </row>
    <row r="20" spans="1:17">
      <c r="A20" s="26" t="s">
        <v>15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8"/>
      <c r="Q20" s="6"/>
    </row>
    <row r="21" spans="1:17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8"/>
      <c r="Q21" s="6"/>
    </row>
    <row r="22" spans="1:17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3"/>
      <c r="Q22" s="6"/>
    </row>
    <row r="23" spans="1:17">
      <c r="A23" s="38">
        <v>5.0759999999999996</v>
      </c>
      <c r="B23" s="38"/>
      <c r="C23" s="36"/>
      <c r="D23" s="36"/>
      <c r="E23" s="11"/>
      <c r="F23" s="37"/>
      <c r="G23" s="37"/>
      <c r="H23" s="14"/>
      <c r="I23" s="11"/>
      <c r="L23" s="7" t="s">
        <v>11</v>
      </c>
      <c r="M23" s="29">
        <v>4820.21</v>
      </c>
      <c r="N23" s="29"/>
      <c r="O23" s="3" t="s">
        <v>20</v>
      </c>
      <c r="P23" s="8" t="s">
        <v>4</v>
      </c>
      <c r="Q23" s="9">
        <f>ROUND(SUM(A23*M23),0)</f>
        <v>24467</v>
      </c>
    </row>
    <row r="24" spans="1:17">
      <c r="A24" s="21"/>
      <c r="B24" s="21"/>
      <c r="C24" s="19"/>
      <c r="D24" s="19"/>
      <c r="E24" s="22"/>
      <c r="F24" s="20"/>
      <c r="G24" s="20"/>
      <c r="H24" s="21"/>
      <c r="I24" s="22"/>
      <c r="L24" s="7"/>
      <c r="M24" s="18"/>
      <c r="N24" s="18"/>
      <c r="O24" s="3"/>
      <c r="P24" s="8"/>
      <c r="Q24" s="9"/>
    </row>
    <row r="25" spans="1:17">
      <c r="A25" s="34" t="s">
        <v>16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"/>
      <c r="Q25" s="6"/>
    </row>
    <row r="26" spans="1:17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8"/>
      <c r="Q26" s="9"/>
    </row>
    <row r="27" spans="1:17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"/>
      <c r="Q27" s="6"/>
    </row>
    <row r="28" spans="1:17" ht="35.2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8"/>
      <c r="Q28" s="9"/>
    </row>
    <row r="29" spans="1:17">
      <c r="A29" s="38">
        <v>85.424999999999997</v>
      </c>
      <c r="B29" s="38"/>
      <c r="C29" s="11"/>
      <c r="D29" s="12"/>
      <c r="E29" s="11"/>
      <c r="F29" s="13"/>
      <c r="G29" s="11"/>
      <c r="H29" s="13"/>
      <c r="I29" s="11"/>
      <c r="L29" s="7" t="s">
        <v>11</v>
      </c>
      <c r="M29" s="29">
        <v>337</v>
      </c>
      <c r="N29" s="29"/>
      <c r="O29" s="3" t="s">
        <v>21</v>
      </c>
      <c r="P29" s="8" t="s">
        <v>4</v>
      </c>
      <c r="Q29" s="9">
        <f>ROUND(SUM(A29*M29),0)</f>
        <v>28788</v>
      </c>
    </row>
    <row r="30" spans="1:17">
      <c r="A30" s="22"/>
      <c r="B30" s="22"/>
      <c r="C30" s="22"/>
      <c r="D30" s="12"/>
      <c r="E30" s="22"/>
      <c r="F30" s="19"/>
      <c r="G30" s="22"/>
      <c r="H30" s="19"/>
      <c r="I30" s="22"/>
      <c r="L30" s="7"/>
      <c r="M30" s="18"/>
      <c r="N30" s="18"/>
      <c r="O30" s="3"/>
      <c r="P30" s="8"/>
      <c r="Q30" s="9"/>
    </row>
    <row r="31" spans="1:17">
      <c r="A31" s="3" t="s">
        <v>17</v>
      </c>
      <c r="B31" s="4"/>
      <c r="C31" s="10"/>
      <c r="D31" s="10"/>
      <c r="E31" s="3"/>
      <c r="F31" s="3"/>
      <c r="G31" s="10"/>
      <c r="H31" s="10"/>
      <c r="I31" s="3"/>
      <c r="J31" s="10"/>
      <c r="K31" s="10"/>
      <c r="L31" s="7"/>
      <c r="M31" s="10"/>
      <c r="N31" s="10"/>
      <c r="O31" s="3"/>
      <c r="P31" s="8"/>
      <c r="Q31" s="9"/>
    </row>
    <row r="32" spans="1:17">
      <c r="A32" s="3"/>
      <c r="B32" s="4"/>
      <c r="C32" s="10"/>
      <c r="D32" s="10"/>
      <c r="E32" s="3"/>
      <c r="F32" s="3"/>
      <c r="G32" s="10"/>
      <c r="H32" s="10"/>
      <c r="I32" s="3"/>
      <c r="J32" s="10"/>
      <c r="K32" s="10"/>
      <c r="L32" s="7"/>
      <c r="M32" s="10"/>
      <c r="N32" s="10"/>
      <c r="O32" s="3"/>
      <c r="P32" s="8"/>
      <c r="Q32" s="9"/>
    </row>
    <row r="33" spans="1:17">
      <c r="A33" s="31">
        <v>258.72000000000003</v>
      </c>
      <c r="B33" s="31"/>
      <c r="C33" s="4"/>
      <c r="D33" s="4"/>
      <c r="E33" s="3"/>
      <c r="F33" s="3"/>
      <c r="G33" s="6"/>
      <c r="H33" s="6"/>
      <c r="I33" s="3"/>
      <c r="L33" s="7" t="s">
        <v>11</v>
      </c>
      <c r="M33" s="29">
        <v>2344.59</v>
      </c>
      <c r="N33" s="29"/>
      <c r="O33" s="3" t="s">
        <v>8</v>
      </c>
      <c r="P33" s="8" t="s">
        <v>4</v>
      </c>
      <c r="Q33" s="9">
        <f>ROUND(SUM(A33*M33%),0)</f>
        <v>6066</v>
      </c>
    </row>
    <row r="34" spans="1:17">
      <c r="A34" s="17"/>
      <c r="B34" s="17"/>
      <c r="C34" s="17"/>
      <c r="D34" s="17"/>
      <c r="E34" s="3"/>
      <c r="F34" s="3"/>
      <c r="G34" s="6"/>
      <c r="H34" s="6"/>
      <c r="I34" s="3"/>
      <c r="L34" s="7"/>
      <c r="M34" s="18"/>
      <c r="N34" s="18"/>
      <c r="O34" s="3"/>
      <c r="P34" s="8"/>
      <c r="Q34" s="9"/>
    </row>
    <row r="35" spans="1:17">
      <c r="A35" s="3" t="s">
        <v>18</v>
      </c>
      <c r="B35" s="4"/>
      <c r="C35" s="4"/>
      <c r="D35" s="4"/>
      <c r="E35" s="3"/>
      <c r="F35" s="3"/>
      <c r="G35" s="6"/>
      <c r="H35" s="6"/>
      <c r="I35" s="3"/>
      <c r="J35" s="10"/>
      <c r="K35" s="10"/>
      <c r="L35" s="7"/>
      <c r="M35" s="10"/>
      <c r="N35" s="10"/>
      <c r="O35" s="3"/>
      <c r="P35" s="8"/>
      <c r="Q35" s="9"/>
    </row>
    <row r="36" spans="1:17">
      <c r="A36" s="3"/>
      <c r="B36" s="17"/>
      <c r="C36" s="17"/>
      <c r="D36" s="17"/>
      <c r="E36" s="3"/>
      <c r="F36" s="3"/>
      <c r="G36" s="6"/>
      <c r="H36" s="6"/>
      <c r="I36" s="3"/>
      <c r="J36" s="10"/>
      <c r="K36" s="10"/>
      <c r="L36" s="7"/>
      <c r="M36" s="10"/>
      <c r="N36" s="10"/>
      <c r="O36" s="3"/>
      <c r="P36" s="8"/>
      <c r="Q36" s="9"/>
    </row>
    <row r="37" spans="1:17">
      <c r="A37" s="29">
        <v>83.52</v>
      </c>
      <c r="B37" s="29"/>
      <c r="C37" s="4"/>
      <c r="D37" s="4"/>
      <c r="E37" s="3"/>
      <c r="F37" s="3"/>
      <c r="G37" s="6"/>
      <c r="H37" s="6"/>
      <c r="I37" s="3"/>
      <c r="L37" s="7" t="s">
        <v>11</v>
      </c>
      <c r="M37" s="29">
        <v>3127.41</v>
      </c>
      <c r="N37" s="29"/>
      <c r="O37" s="3" t="s">
        <v>8</v>
      </c>
      <c r="P37" s="8" t="s">
        <v>4</v>
      </c>
      <c r="Q37" s="9">
        <f>ROUND(SUM(A37*M37%),0)</f>
        <v>2612</v>
      </c>
    </row>
    <row r="38" spans="1:17">
      <c r="A38" s="3"/>
      <c r="B38" s="4"/>
      <c r="C38" s="4"/>
      <c r="D38" s="4"/>
      <c r="E38" s="3"/>
      <c r="F38" s="3"/>
      <c r="G38" s="6"/>
      <c r="H38" s="6"/>
      <c r="I38" s="3"/>
      <c r="J38" s="4"/>
      <c r="K38" s="4"/>
      <c r="L38" s="7"/>
      <c r="M38" s="5"/>
      <c r="N38" s="5"/>
      <c r="O38" s="3"/>
      <c r="P38" s="8"/>
      <c r="Q38" s="9"/>
    </row>
    <row r="39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1" t="s">
        <v>5</v>
      </c>
      <c r="O39" s="31"/>
      <c r="P39" s="3" t="str">
        <f>P37</f>
        <v>Rs:</v>
      </c>
      <c r="Q39" s="9">
        <f>SUM(Q9,Q12,Q14,Q18,Q23,Q29,Q33,Q37)</f>
        <v>177544</v>
      </c>
    </row>
    <row r="40" spans="1:17">
      <c r="A40" s="3"/>
      <c r="B40" s="3"/>
      <c r="C40" s="3"/>
      <c r="D40" s="3"/>
      <c r="E40" s="3"/>
      <c r="F40" s="3"/>
      <c r="G40" s="3"/>
      <c r="H40" s="10"/>
      <c r="I40" s="10"/>
      <c r="J40" s="10"/>
      <c r="K40" s="10"/>
      <c r="L40" s="10"/>
      <c r="M40" s="10"/>
      <c r="N40" s="10"/>
      <c r="O40" s="10"/>
      <c r="P40" s="10"/>
      <c r="Q40" s="9"/>
    </row>
    <row r="41" spans="1:17">
      <c r="A41" s="3"/>
      <c r="B41" s="3"/>
      <c r="C41" s="3"/>
      <c r="D41" s="3"/>
      <c r="E41" s="3"/>
      <c r="F41" s="3"/>
      <c r="G41" s="3"/>
      <c r="H41" s="23"/>
      <c r="I41" s="23"/>
      <c r="J41" s="23"/>
      <c r="K41" s="10"/>
      <c r="L41" s="23"/>
      <c r="M41" s="23"/>
      <c r="N41" s="23"/>
      <c r="O41" s="10"/>
      <c r="P41" s="10"/>
      <c r="Q41" s="9"/>
    </row>
    <row r="42" spans="1:17" ht="15.75">
      <c r="A42" s="15"/>
      <c r="B42" s="15"/>
      <c r="C42" s="15"/>
      <c r="D42" s="15"/>
      <c r="E42" s="15"/>
      <c r="F42" s="15"/>
      <c r="G42" s="15"/>
      <c r="H42" s="35"/>
      <c r="I42" s="35"/>
      <c r="J42" s="35"/>
      <c r="K42" s="15"/>
      <c r="L42" s="15"/>
      <c r="M42" s="15"/>
      <c r="N42" s="15"/>
      <c r="O42" s="15"/>
      <c r="P42" s="15"/>
      <c r="Q42" s="15"/>
    </row>
    <row r="43" spans="1:17" ht="15.75">
      <c r="A43" s="15"/>
      <c r="B43" s="15"/>
      <c r="C43" s="15"/>
      <c r="D43" s="15"/>
      <c r="E43" s="15"/>
      <c r="F43" s="26" t="s">
        <v>22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ht="15.75">
      <c r="A44" s="15"/>
      <c r="B44" s="15"/>
      <c r="C44" s="15"/>
      <c r="D44" s="15"/>
      <c r="E44" s="15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</row>
    <row r="45" spans="1:17">
      <c r="F45" s="27" t="s">
        <v>23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9" spans="1:17">
      <c r="A49" s="1" t="s">
        <v>27</v>
      </c>
      <c r="I49" s="28" t="s">
        <v>6</v>
      </c>
      <c r="J49" s="28"/>
      <c r="K49" s="28"/>
      <c r="L49" s="28"/>
      <c r="M49" s="28"/>
      <c r="N49" s="28"/>
      <c r="O49" s="28"/>
    </row>
    <row r="50" spans="1:17">
      <c r="E50" s="16"/>
      <c r="F50" s="16"/>
      <c r="G50" s="16"/>
      <c r="H50" s="16"/>
      <c r="I50" s="28" t="s">
        <v>7</v>
      </c>
      <c r="J50" s="28"/>
      <c r="K50" s="28"/>
      <c r="L50" s="28"/>
      <c r="M50" s="28"/>
      <c r="N50" s="28"/>
      <c r="O50" s="28"/>
      <c r="P50" s="16"/>
      <c r="Q50" s="16"/>
    </row>
    <row r="51" spans="1:17">
      <c r="E51" s="16"/>
      <c r="F51" s="16"/>
      <c r="G51" s="16"/>
      <c r="H51" s="16"/>
      <c r="I51" s="28" t="s">
        <v>24</v>
      </c>
      <c r="J51" s="28"/>
      <c r="K51" s="28"/>
      <c r="L51" s="28"/>
      <c r="M51" s="28"/>
      <c r="N51" s="28"/>
      <c r="O51" s="28"/>
      <c r="P51" s="16"/>
      <c r="Q51" s="16"/>
    </row>
    <row r="52" spans="1:17">
      <c r="E52" s="28"/>
      <c r="F52" s="28"/>
      <c r="G52" s="28"/>
      <c r="H52" s="28"/>
      <c r="I52" s="28"/>
      <c r="J52" s="28"/>
      <c r="K52" s="28"/>
      <c r="M52" s="28"/>
      <c r="N52" s="28"/>
      <c r="O52" s="28"/>
      <c r="P52" s="28"/>
      <c r="Q52" s="28"/>
    </row>
  </sheetData>
  <mergeCells count="37">
    <mergeCell ref="A25:O28"/>
    <mergeCell ref="A18:B18"/>
    <mergeCell ref="M18:N18"/>
    <mergeCell ref="M23:N23"/>
    <mergeCell ref="A37:B37"/>
    <mergeCell ref="I51:O51"/>
    <mergeCell ref="B3:K3"/>
    <mergeCell ref="E52:K52"/>
    <mergeCell ref="M52:Q52"/>
    <mergeCell ref="H42:J42"/>
    <mergeCell ref="M37:N37"/>
    <mergeCell ref="C23:D23"/>
    <mergeCell ref="F23:G23"/>
    <mergeCell ref="A23:B23"/>
    <mergeCell ref="A29:B29"/>
    <mergeCell ref="M33:N33"/>
    <mergeCell ref="A33:B33"/>
    <mergeCell ref="M12:N12"/>
    <mergeCell ref="A12:B12"/>
    <mergeCell ref="M29:N29"/>
    <mergeCell ref="A14:B14"/>
    <mergeCell ref="A1:Q1"/>
    <mergeCell ref="F43:Q44"/>
    <mergeCell ref="F45:Q45"/>
    <mergeCell ref="I49:O49"/>
    <mergeCell ref="I50:O50"/>
    <mergeCell ref="M14:N14"/>
    <mergeCell ref="L3:M3"/>
    <mergeCell ref="N3:O3"/>
    <mergeCell ref="A9:B9"/>
    <mergeCell ref="M9:N9"/>
    <mergeCell ref="A2:Q2"/>
    <mergeCell ref="P3:Q3"/>
    <mergeCell ref="A5:N8"/>
    <mergeCell ref="A16:N17"/>
    <mergeCell ref="N39:O39"/>
    <mergeCell ref="A20:O22"/>
  </mergeCells>
  <pageMargins left="0.7" right="0.2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Cul</vt:lpstr>
      <vt:lpstr>Cul!Print_Area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2015-05-21T01:41:29Z</dcterms:modified>
</cp:coreProperties>
</file>